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K27" i="9" l="1"/>
  <c r="C27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AB48" i="9" s="1"/>
  <c r="K48" i="9"/>
  <c r="K56" i="9" s="1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I56" i="9" s="1"/>
  <c r="AA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AB35" i="9" s="1"/>
  <c r="K35" i="9"/>
  <c r="I35" i="9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C24" i="9"/>
  <c r="AA43" i="9" l="1"/>
  <c r="AA35" i="9"/>
  <c r="AB56" i="9"/>
  <c r="AA54" i="9"/>
  <c r="AB43" i="9"/>
  <c r="AB49" i="9"/>
  <c r="AB54" i="9"/>
  <c r="AA52" i="9"/>
  <c r="AA53" i="9"/>
  <c r="AA55" i="9"/>
  <c r="AA44" i="9"/>
  <c r="AA45" i="9"/>
  <c r="AA46" i="9"/>
  <c r="I52" i="9"/>
  <c r="AB52" i="9" s="1"/>
  <c r="G56" i="9"/>
  <c r="AA56" i="9" s="1"/>
  <c r="AA30" i="9"/>
  <c r="C49" i="7" s="1"/>
  <c r="AB44" i="9"/>
  <c r="AB45" i="9"/>
  <c r="AB46" i="9"/>
  <c r="AA50" i="9"/>
  <c r="AB47" i="9"/>
  <c r="AB5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<sst xmlns="http://schemas.openxmlformats.org/spreadsheetml/2006/main" count="784" uniqueCount="204">
  <si>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</si>
  <si>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</si>
  <si>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</si>
  <si>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</si>
  <si>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</si>
  <si>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</si>
  <si>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</si>
  <si>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</si>
  <si>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</si>
  <si>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</si>
  <si>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</si>
  <si>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</si>
  <si>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</si>
  <si>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</si>
  <si>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</si>
  <si>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</si>
  <si>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</si>
  <si>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</si>
  <si>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</si>
  <si>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</si>
  <si>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</si>
  <si>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</si>
  <si>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</si>
  <si>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</si>
  <si>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</si>
  <si>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</si>
  <si>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</si>
  <si>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</si>
  <si>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</si>
  <si>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</si>
  <si>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</si>
  <si>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</si>
  <si>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</si>
  <si>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</si>
  <si>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</si>
  <si>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</si>
  <si>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</si>
  <si>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</si>
  <si>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</si>
  <si>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</si>
  <si>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</si>
  <si>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</si>
  <si>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</si>
  <si>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</si>
  <si>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</si>
  <si>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</si>
  <si>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</si>
  <si>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</si>
  <si>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</si>
  <si>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</si>
  <si>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</si>
  <si>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</si>
  <si>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</si>
  <si>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</si>
  <si>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</si>
  <si>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</si>
  <si>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</si>
  <si>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</si>
  <si>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</si>
  <si>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</si>
  <si>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</si>
  <si>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</si>
  <si>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</si>
  <si>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</si>
  <si>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</si>
  <si>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</si>
  <si>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</si>
  <si>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</si>
  <si>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</si>
  <si>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</si>
  <si>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</si>
  <si>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</si>
  <si>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</si>
  <si>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</si>
  <si>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</si>
  <si>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</si>
  <si>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</si>
  <si>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</si>
  <si>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</si>
  <si>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</si>
  <si>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</si>
  <si>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</si>
  <si>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</si>
  <si>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</si>
  <si>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</si>
  <si>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</si>
  <si>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</si>
  <si>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</si>
  <si>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</si>
  <si>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</si>
  <si>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</si>
  <si>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</si>
  <si>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</si>
  <si>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</si>
  <si>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</si>
  <si>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</si>
  <si>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</si>
  <si>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</si>
  <si>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</si>
  <si>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</si>
  <si>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</si>
  <si>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</si>
  <si>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</si>
  <si>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</si>
  <si>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</si>
  <si>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</si>
  <si>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</si>
  <si>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</si>
  <si>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</si>
  <si>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</si>
  <si>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</si>
  <si>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</si>
  <si>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</si>
  <si>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</si>
  <si>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</si>
  <si>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</si>
  <si>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</si>
  <si>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</si>
  <si>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</si>
  <si>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</si>
  <si>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</si>
  <si>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</si>
  <si>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</si>
  <si>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</si>
  <si>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</si>
  <si>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</si>
  <si>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</si>
  <si>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</si>
  <si>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</si>
  <si>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</si>
  <si>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</si>
  <si>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</si>
  <si>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</si>
  <si>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</si>
  <si>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</si>
  <si>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</si>
  <si>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</si>
  <si>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</si>
  <si>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</si>
  <si>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</si>
  <si>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</si>
  <si>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</si>
  <si>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</si>
  <si>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</si>
  <si>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</si>
  <si>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</si>
  <si>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</si>
  <si>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</si>
  <si>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</si>
  <si>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</si>
  <si>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</si>
  <si>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</si>
  <si>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</si>
  <si>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</si>
  <si>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</si>
  <si>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</si>
  <si>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</si>
  <si>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</si>
  <si>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</si>
  <si>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</si>
  <si>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</si>
  <si>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</si>
  <si>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</si>
  <si>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</si>
  <si>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</si>
  <si>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</si>
  <si>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</si>
  <si>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</si>
  <si>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</si>
  <si>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</si>
  <si>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</si>
  <si>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</si>
  <si>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</si>
  <si>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</si>
  <si>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</si>
  <si>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</si>
  <si>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</si>
  <si>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</si>
  <si>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</si>
  <si>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</si>
  <si>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2014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</si>
  <si>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</si>
  <si>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</si>
  <si>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</si>
  <si>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</si>
  <si>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</si>
  <si>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Л  19-9</t>
  </si>
  <si>
    <t>1,980 км</t>
  </si>
  <si>
    <t>1984</t>
  </si>
  <si>
    <t>от «__» _____ 202_ г. №___</t>
  </si>
  <si>
    <t>Год раскрытия информации:  2020 год</t>
  </si>
  <si>
    <t>Год раскрытия информации: 2020 год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</si>
  <si>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</si>
  <si>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</si>
  <si>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</si>
  <si>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</si>
  <si>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</si>
  <si>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</si>
  <si>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</si>
  <si>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</si>
  <si>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8,303 млн.руб</t>
  </si>
  <si>
    <t>Акт технического освидетельствования от 2014г.</t>
  </si>
  <si>
    <t>2022</t>
  </si>
  <si>
    <t>K_2201_ГОРСЕТЬ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</si>
</sst>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1">
          <cell r="Q51">
            <v>8.3030053022826333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190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203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192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8.3030053022826333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6.9191710852355284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B10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203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192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173</v>
      </c>
      <c r="C21" s="114"/>
      <c r="D21" s="113" t="s">
        <v>172</v>
      </c>
      <c r="E21" s="114"/>
      <c r="F21" s="117" t="s">
        <v>171</v>
      </c>
      <c r="G21" s="118"/>
      <c r="H21" s="118"/>
      <c r="I21" s="119"/>
      <c r="J21" s="110" t="s">
        <v>170</v>
      </c>
      <c r="K21" s="113" t="s">
        <v>169</v>
      </c>
      <c r="L21" s="114"/>
      <c r="M21" s="113" t="s">
        <v>168</v>
      </c>
      <c r="N21" s="114"/>
      <c r="O21" s="113" t="s">
        <v>167</v>
      </c>
      <c r="P21" s="114"/>
      <c r="Q21" s="113" t="s">
        <v>166</v>
      </c>
      <c r="R21" s="114"/>
      <c r="S21" s="110" t="s">
        <v>165</v>
      </c>
      <c r="T21" s="110" t="s">
        <v>164</v>
      </c>
      <c r="U21" s="110" t="s">
        <v>163</v>
      </c>
      <c r="V21" s="113" t="s">
        <v>162</v>
      </c>
      <c r="W21" s="114"/>
      <c r="X21" s="117" t="s">
        <v>151</v>
      </c>
      <c r="Y21" s="118"/>
      <c r="Z21" s="117" t="s">
        <v>152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161</v>
      </c>
      <c r="G22" s="119"/>
      <c r="H22" s="117" t="s">
        <v>160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2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186</v>
      </c>
      <c r="C25" s="92" t="s">
        <v>186</v>
      </c>
      <c r="D25" s="92" t="s">
        <v>186</v>
      </c>
      <c r="E25" s="92" t="s">
        <v>186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188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178</v>
      </c>
      <c r="P25" s="81" t="s">
        <v>179</v>
      </c>
      <c r="Q25" s="81">
        <v>1980</v>
      </c>
      <c r="R25" s="83">
        <v>1980</v>
      </c>
      <c r="S25" s="82" t="s">
        <v>202</v>
      </c>
      <c r="T25" s="82" t="s">
        <v>180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190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203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192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192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201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189</v>
      </c>
    </row>
    <row r="4" spans="1:25" ht="18.75" customHeight="1" x14ac:dyDescent="0.25">
      <c r="A4" s="104" t="s">
        <v>190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192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5"/>
      <c r="Y14" s="135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74</v>
      </c>
      <c r="B20" s="128" t="s">
        <v>75</v>
      </c>
      <c r="C20" s="126" t="s">
        <v>76</v>
      </c>
      <c r="D20" s="126"/>
      <c r="E20" s="131" t="s">
        <v>77</v>
      </c>
      <c r="F20" s="131"/>
      <c r="G20" s="133" t="s">
        <v>193</v>
      </c>
      <c r="H20" s="134"/>
      <c r="I20" s="134"/>
      <c r="J20" s="134"/>
      <c r="K20" s="133" t="s">
        <v>194</v>
      </c>
      <c r="L20" s="134"/>
      <c r="M20" s="134"/>
      <c r="N20" s="134"/>
      <c r="O20" s="133" t="s">
        <v>195</v>
      </c>
      <c r="P20" s="134"/>
      <c r="Q20" s="134"/>
      <c r="R20" s="134"/>
      <c r="S20" s="133" t="s">
        <v>196</v>
      </c>
      <c r="T20" s="134"/>
      <c r="U20" s="134"/>
      <c r="V20" s="134"/>
      <c r="W20" s="133" t="s">
        <v>197</v>
      </c>
      <c r="X20" s="134"/>
      <c r="Y20" s="134"/>
      <c r="Z20" s="134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9"/>
      <c r="B21" s="129"/>
      <c r="C21" s="126"/>
      <c r="D21" s="126"/>
      <c r="E21" s="131"/>
      <c r="F21" s="131"/>
      <c r="G21" s="126" t="s">
        <v>79</v>
      </c>
      <c r="H21" s="126"/>
      <c r="I21" s="126" t="s">
        <v>184</v>
      </c>
      <c r="J21" s="126"/>
      <c r="K21" s="126" t="s">
        <v>79</v>
      </c>
      <c r="L21" s="126"/>
      <c r="M21" s="126" t="s">
        <v>184</v>
      </c>
      <c r="N21" s="126"/>
      <c r="O21" s="126" t="s">
        <v>79</v>
      </c>
      <c r="P21" s="126"/>
      <c r="Q21" s="126" t="s">
        <v>184</v>
      </c>
      <c r="R21" s="126"/>
      <c r="S21" s="126" t="s">
        <v>79</v>
      </c>
      <c r="T21" s="126"/>
      <c r="U21" s="126" t="s">
        <v>184</v>
      </c>
      <c r="V21" s="126"/>
      <c r="W21" s="126" t="s">
        <v>79</v>
      </c>
      <c r="X21" s="126"/>
      <c r="Y21" s="126" t="s">
        <v>184</v>
      </c>
      <c r="Z21" s="126"/>
      <c r="AA21" s="138"/>
      <c r="AB21" s="139"/>
    </row>
    <row r="22" spans="1:31" ht="96.75" customHeight="1" x14ac:dyDescent="0.25">
      <c r="A22" s="130"/>
      <c r="B22" s="130"/>
      <c r="C22" s="98" t="s">
        <v>79</v>
      </c>
      <c r="D22" s="98" t="s">
        <v>80</v>
      </c>
      <c r="E22" s="98" t="s">
        <v>198</v>
      </c>
      <c r="F22" s="98" t="s">
        <v>199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8.3030053022826333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8.3030053022826333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8.3030053022826333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8.3030053022826333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2021-2025'!$Q$51</f>
        <v>8.3030053022826333</v>
      </c>
      <c r="D27" s="88">
        <v>0</v>
      </c>
      <c r="E27" s="88">
        <v>0</v>
      </c>
      <c r="F27" s="88">
        <f>C27</f>
        <v>8.3030053022826333</v>
      </c>
      <c r="G27" s="88">
        <v>0</v>
      </c>
      <c r="H27" s="88" t="s">
        <v>29</v>
      </c>
      <c r="I27" s="88">
        <v>0</v>
      </c>
      <c r="J27" s="88" t="s">
        <v>29</v>
      </c>
      <c r="K27" s="88">
        <f>F27</f>
        <v>8.3030053022826333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8.3030053022826333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6.9191710852355284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6.9191710852355284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6.9191710852355284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6.9191710852355284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0.20757513255706583</v>
      </c>
      <c r="D31" s="88">
        <v>0</v>
      </c>
      <c r="E31" s="88">
        <v>0</v>
      </c>
      <c r="F31" s="100">
        <v>0.20757513255706583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0.20757513255706583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0.20757513255706583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5.8674570802797277</v>
      </c>
      <c r="D32" s="88">
        <v>0</v>
      </c>
      <c r="E32" s="88">
        <v>0</v>
      </c>
      <c r="F32" s="100">
        <v>5.8674570802797277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5.8674570802797277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5.8674570802797277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0.84413887239873464</v>
      </c>
      <c r="D33" s="88">
        <v>0</v>
      </c>
      <c r="E33" s="88">
        <v>0</v>
      </c>
      <c r="F33" s="100">
        <v>0.84413887239873464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0.84413887239873464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0.84413887239873464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1.98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1.98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1.98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1.98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1.98</v>
      </c>
      <c r="D39" s="88">
        <v>0</v>
      </c>
      <c r="E39" s="88">
        <v>0</v>
      </c>
      <c r="F39" s="88">
        <v>1.98</v>
      </c>
      <c r="G39" s="88">
        <v>0</v>
      </c>
      <c r="H39" s="88" t="s">
        <v>29</v>
      </c>
      <c r="I39" s="88">
        <v>0</v>
      </c>
      <c r="J39" s="88" t="s">
        <v>29</v>
      </c>
      <c r="K39" s="88">
        <v>1.98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1.98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1.98</v>
      </c>
      <c r="D43" s="48">
        <f t="shared" si="8"/>
        <v>0</v>
      </c>
      <c r="E43" s="48">
        <f t="shared" si="8"/>
        <v>0</v>
      </c>
      <c r="F43" s="48">
        <f t="shared" si="8"/>
        <v>1.98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1.98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1.98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1.98</v>
      </c>
      <c r="D47" s="88">
        <f t="shared" si="9"/>
        <v>0</v>
      </c>
      <c r="E47" s="88">
        <f t="shared" si="9"/>
        <v>0</v>
      </c>
      <c r="F47" s="88">
        <v>1.98</v>
      </c>
      <c r="G47" s="88">
        <v>0</v>
      </c>
      <c r="H47" s="88" t="s">
        <v>29</v>
      </c>
      <c r="I47" s="88">
        <f t="shared" si="10"/>
        <v>0</v>
      </c>
      <c r="J47" s="88" t="s">
        <v>29</v>
      </c>
      <c r="K47" s="88">
        <v>1.98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1.98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6.9191710852355284</v>
      </c>
      <c r="D52" s="88">
        <f t="shared" ref="D52:Y52" si="18">D30</f>
        <v>0</v>
      </c>
      <c r="E52" s="88">
        <f t="shared" si="18"/>
        <v>0</v>
      </c>
      <c r="F52" s="88">
        <f t="shared" si="18"/>
        <v>6.9191710852355284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0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2.4300000000000002</v>
      </c>
      <c r="D56" s="89">
        <f t="shared" ref="D56:K56" si="23">D47+D48+D49</f>
        <v>0</v>
      </c>
      <c r="E56" s="89">
        <f t="shared" si="23"/>
        <v>0</v>
      </c>
      <c r="F56" s="89">
        <v>2.4300000000000002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1.98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1.98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4"/>
      <c r="C66" s="124"/>
      <c r="D66" s="124"/>
      <c r="E66" s="124"/>
      <c r="F66" s="124"/>
      <c r="G66" s="124"/>
      <c r="H66" s="124"/>
      <c r="I66" s="12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4"/>
      <c r="C70" s="124"/>
      <c r="D70" s="124"/>
      <c r="E70" s="124"/>
      <c r="F70" s="124"/>
      <c r="G70" s="124"/>
      <c r="H70" s="124"/>
      <c r="I70" s="12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4"/>
      <c r="C72" s="124"/>
      <c r="D72" s="124"/>
      <c r="E72" s="124"/>
      <c r="F72" s="124"/>
      <c r="G72" s="124"/>
      <c r="H72" s="124"/>
      <c r="I72" s="12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4"/>
      <c r="C74" s="124"/>
      <c r="D74" s="124"/>
      <c r="E74" s="124"/>
      <c r="F74" s="124"/>
      <c r="G74" s="124"/>
      <c r="H74" s="124"/>
      <c r="I74" s="12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2"/>
      <c r="C75" s="122"/>
      <c r="D75" s="122"/>
      <c r="E75" s="122"/>
      <c r="F75" s="122"/>
      <c r="G75" s="122"/>
      <c r="H75" s="122"/>
      <c r="I75" s="12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3"/>
      <c r="C77" s="123"/>
      <c r="D77" s="123"/>
      <c r="E77" s="123"/>
      <c r="F77" s="123"/>
      <c r="G77" s="123"/>
      <c r="H77" s="123"/>
      <c r="I77" s="12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2020-04-01T01:48:47Z</dcterms:modified>
</cp:coreProperties>
</file>